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-15" yWindow="-15" windowWidth="10320" windowHeight="7740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Лист1!$A$1:$P$31</definedName>
  </definedNames>
  <calcPr calcId="145621"/>
</workbook>
</file>

<file path=xl/calcChain.xml><?xml version="1.0" encoding="utf-8"?>
<calcChain xmlns="http://schemas.openxmlformats.org/spreadsheetml/2006/main">
  <c r="D29" i="1" l="1"/>
  <c r="E28" i="1"/>
  <c r="E29" i="1" s="1"/>
  <c r="F29" i="1"/>
  <c r="G29" i="1"/>
  <c r="H29" i="1"/>
  <c r="I29" i="1"/>
  <c r="J29" i="1"/>
  <c r="K29" i="1"/>
  <c r="L29" i="1"/>
  <c r="M29" i="1"/>
  <c r="N29" i="1"/>
  <c r="O29" i="1"/>
  <c r="P29" i="1" l="1"/>
  <c r="M20" i="1" l="1"/>
  <c r="F20" i="1"/>
  <c r="E14" i="1" l="1"/>
  <c r="E19" i="1"/>
</calcChain>
</file>

<file path=xl/sharedStrings.xml><?xml version="1.0" encoding="utf-8"?>
<sst xmlns="http://schemas.openxmlformats.org/spreadsheetml/2006/main" count="74" uniqueCount="74">
  <si>
    <t>№ з/п</t>
  </si>
  <si>
    <t>Назва проекту</t>
  </si>
  <si>
    <t xml:space="preserve">Потреба у фінансуванні на 2018 рік, тис.грн.  </t>
  </si>
  <si>
    <t>Всього</t>
  </si>
  <si>
    <t>Кошторисна вартість проекту,
тис.грн.</t>
  </si>
  <si>
    <t>у тому числі:</t>
  </si>
  <si>
    <t>субвенція на здійснення заходів щодо соціально-економічного розвитку окремих територій</t>
  </si>
  <si>
    <t>* затверджений розпорядженням голови облдержадміністрації, керівника обласної військово-цивільної адміністрації від 27.01.2017 № 90</t>
  </si>
  <si>
    <t xml:space="preserve">субвенція на формування інфраструктури об'єднаних територіальних громад </t>
  </si>
  <si>
    <t>Надзвичайна кредитна програма для відновлення України Європейського інвестиційного банку (І транш)</t>
  </si>
  <si>
    <t>Надзвичайна кредитна програма для відновлення України Європейського інвестиційного банку (ІІ транш)</t>
  </si>
  <si>
    <t>кошти державного бюджету</t>
  </si>
  <si>
    <t>Державний фонд регіонального розвитку</t>
  </si>
  <si>
    <t xml:space="preserve">Програма підтримки секторальної політики - Підтримка регіональної поілтики України Європейського Союзу </t>
  </si>
  <si>
    <t>обласний бюджет</t>
  </si>
  <si>
    <t>Інші джерела фінансування**</t>
  </si>
  <si>
    <t>** зазначити, які саме</t>
  </si>
  <si>
    <t>кошти місцевих бюджетів</t>
  </si>
  <si>
    <t>районний (міський, селищний, сільський) бюджет</t>
  </si>
  <si>
    <t xml:space="preserve">залишки коштів місцевих бюджетів населених пунктів Донецької області, на території яких органи державної влади тимчасово не здійснюють свої повноваження  </t>
  </si>
  <si>
    <t xml:space="preserve">3.2. Перелік проектів регіонального розвитку, реалізація яких пропонується у 2018 році  </t>
  </si>
  <si>
    <t>Номер та назва технічного завдання Плану заходів з реалізації у 2018-
2020 роках Стратегії розвитку Донецької області на період 
до 2020 року*</t>
  </si>
  <si>
    <t>Результативність реалізації проекту
(характеристика,  потужність відповідних об'єктів)</t>
  </si>
  <si>
    <t>3.28 Розвиток мережі базових закладів культури області (реконструкція, капітальні ремонти, переоснащення)</t>
  </si>
  <si>
    <t>3.27. Розвиток внутрішнього туризму шляхом створення нових туристичних об’єктів та маршрутів</t>
  </si>
  <si>
    <t>Створення краєзнавчого музею на базі ЦКД м. Добропілля</t>
  </si>
  <si>
    <t>Капітальний ремонт музичної школи №2 м. Білицьке з урахуванням енергозберігаючих та термомодернізаційних заходів</t>
  </si>
  <si>
    <t>Музична школа №1 за адресою: Донецька область, м.Добропілля,  вул.Першотравнева, 103. Капітальний ремонт.</t>
  </si>
  <si>
    <t>Музична школа №2 за адресою: Донецька область, м.Білицьке,  вул.Горького, 28. Капітальний ремонт.</t>
  </si>
  <si>
    <t>Капітальний ремонт музичної школи № 1 м. Добропілля з урахуванням енергозберігаючих та тепломодернізаційних заходів</t>
  </si>
  <si>
    <t>Розвиток систем охорони здоров’я, освіти, культури та спорту</t>
  </si>
  <si>
    <t>Повернення до мережі дошкільної освіти дошкільного навчального закладу та створення додаткових місць, забезпечення рівного доступу до дошкільної освіти дітям з особливими освітніми потребами ( загальна площа будівлі 1031,7м2, проектна потужність 5 груп/ 95 місць)</t>
  </si>
  <si>
    <t xml:space="preserve">Запроваджувати інноваційні освітні програми у середній школі та розбудовувати систему «Освіта впродовж життя» </t>
  </si>
  <si>
    <t>Створення єдиного освітньо-виховного простору в контексті опорних навчальних закладів з модернізацією матеріально-технічної бази  (загальна площа будівлі 4044,3 м2, проектна потужність 370 чол.)</t>
  </si>
  <si>
    <t>«Капітальний ремонт навчально-виховного комплексу «Загальноосвітня школа І-ІІІ ступенів №7 – дошкільний навчальний заклад» Добропільської міської ради Донецької області за адресою:  Донецька область, м. Добропілля,  вул. Саратовська, 29»</t>
  </si>
  <si>
    <t>Забезпечення рівного доступу учнів до якісної освіти, створення умов для здобуття повної загальної середньої освіти. S = 2524,6 м2, перебуває дітей 354 дит.</t>
  </si>
  <si>
    <t>Комплексна термомодернізація будівлі дошкільного навчального закладу комбінованого типу № 35 "Казка" відділу освіти Добропільської міської ради", розташованого за адресою: Донецька область, м.Добропілля, м-н Сонячний, буд. 18а".</t>
  </si>
  <si>
    <t>Капітальний ремонт (санація) Добропільського навчально –виховного комплексу «Гімназія - загальноосвітня школа І-ІІІ ступенів №1 Добропільської міської ради Донецької області.85004, Донецька область, м. Добропілля, вул.. Петровського, буд.15»</t>
  </si>
  <si>
    <t>Створення єдиного освітнього простору, забезпечення рівного доступу учнів  до якісної освіти, створення умов для здобуття повної загальної середньої освіти.  S = 1296,5 м2, перебуває дітей 205 діт.</t>
  </si>
  <si>
    <t>«Капітальний ремонт (санація)дошкільного навчального закладу комбінованого типу №4 «Ластівка» відділу освіти Добропільської міської ради Донецької області. 85004, Донецька область, м. Добропілля, вул.Саратовська, буд.19»</t>
  </si>
  <si>
    <t>Створення сприятливих умов для розвитку дошкільнят,   зміцнювання здоров’я дітей шляхом комплексного розв’язання педагогічних,  медичних,  та соціально – психологічних завдань з урахуванням індивідуальних особливостей дитини в різні вікові періоди.S = 736,7 м2, перебуває дітей 143 дит.</t>
  </si>
  <si>
    <t>Капітальний ремонт системи киснезабезпечення з улаштуванням приміщення центральної кисневої компресорної станції КЗОЗ «Добропідьська ЛІЛ» по вул.Гагаріна, 3 у м.Добропілля Донецької обл.</t>
  </si>
  <si>
    <t>3.19 Розвиток системи фізичної культури та спорту, розбудови спортивної інфраструктури регіону</t>
  </si>
  <si>
    <t>Капітальний ремонт Палацу Спорту за адресою: Донецька обол., м.Білозерське, вул.Шахтарської Слави 19</t>
  </si>
  <si>
    <t xml:space="preserve">Ремонт покрівлі – 1674,57 м2, пристрій водостічної системи покрівлі.
Утеплення фасадів – 1468,2 м2. Заміна покриття підлоги 644,83 м2. Заміна внутрішніх та зовнішніх дверних блоків в кількості 67 шт.
</t>
  </si>
  <si>
    <t>Реконструкція громадської будівлі під дошкільний навчальний заклад по вул. Комсомольська, 35 в м. Добропілля»</t>
  </si>
  <si>
    <t>Капітальний ремонт загальноосвітньої школи І-ІІІ ступенів № 17 Добропільської міської ради Донецької області за адресою: Донецька область, м.Добропілля, смт Новодонецьке, вул. Комсомольська, 5</t>
  </si>
  <si>
    <t>Реконструкція каналізаційного колектора по вул. Маяковського та вул. Східній (50 років Жовтня) у м. Білозерське</t>
  </si>
  <si>
    <t>Реконструкція зовнішнього освітлення у м. Білозерське Донецької області (коригування)</t>
  </si>
  <si>
    <t>Реконструкція системи зовнішнього освітлення вулиць Першотравнева, Залізнична, Гагаріна, Театральна; проспектів Шевченка, Перемоги; провулку Поштовий; площі Арутюнова у м. Добропілля Донецької області</t>
  </si>
  <si>
    <t>Реконструкція системи зовнішнього освітлення вулиць Незалежності,Фестивальна, Банкова, Івана Франка, Котляревського Івана, Ремінного, провулків Європейський і Луганський та центральної алеї перед музичною школою у м. Добропілля Донецької області</t>
  </si>
  <si>
    <t>Реконструкція нежитлового приміщення під Центр громадської та ділової активності по вул. Першотравнева, 65 в м. Добропілля Донецької області</t>
  </si>
  <si>
    <t>Реконструкція скверу по вулиці Фестивальна, 21 та площі ім. С.Г. Арутюнова з прилеглими алеями вулиць Фестивальна, Московська у м. Добропілля Донецької області</t>
  </si>
  <si>
    <t>Капітальний ремонт спортивного комплексу ім. Арутюнова</t>
  </si>
  <si>
    <t xml:space="preserve">Загальна площа музичної школи – 2392,60 м2, обсяг будівництва – 10538,68 м2. </t>
  </si>
  <si>
    <t xml:space="preserve">Загальна площа музичної школи – 823,9 м2, обсяг будівництва –     3838,07 м2. </t>
  </si>
  <si>
    <t>Будівництво окремо розташованої споруди центральної кисневої компресорної станції – 24,95 м2; Роботи  з влаштування системи лікувального газопостачання;
Роботи  з влаштування центральної кисневої компресорної станції</t>
  </si>
  <si>
    <t xml:space="preserve">проведення капітального ремонту спортивного комплексу (палац спорту, басейн, стадіон з трибунами) з застосуванням енергозберігаючих та енергоефективних сучасних технологій. Загальна площа спортивного комплексу 3616  м2, </t>
  </si>
  <si>
    <t>1408 м п. трубопроводу замінено</t>
  </si>
  <si>
    <t>Заміна залізобетонних стовпів - 634 шт., заміна ліхтарів 866 шт., щіт обліку 6 шт., заміна кабелю - 6650 м</t>
  </si>
  <si>
    <t>Кількість опор - 341 шт., кількість світильників - 297 шт., кількість кабелю - 36103 м</t>
  </si>
  <si>
    <t>Кількість опор - 194 шт., кількість світильників - 189 шт., кількість кабелю - 22573 м</t>
  </si>
  <si>
    <t xml:space="preserve">Загальна площа забудови 627 м2, загальна площа будівлі 3002 м2. Згідно розробленій проектно-кошторисній документації, після реконструкції призначення поверхів буде наступне:
- 1 поверх – приміщення комерційного призначення;
- 2 поверх – офіси для представників бізнесу, громадських організацій, ініціативних груп ВПО
 - З поверх – лекторій, коворкінг, приміщення для проведення тренінгів, зустрічей, конференцій, круглих столів тощо, створення консультаційного центру для ВПО
- 4 поверх – хостел (недороге подобове житло, яке може надаватися для тимчасового розміщення сімей ВПО на пільгових умовах)
- 5 поверх – готельні номери підвищеної комфортності. 
</t>
  </si>
  <si>
    <t>Створити позитивний для інвесторів імідж регіону, провести ребрендінг з метою посилення міжрегіональних і міжнародних зв’язків та залучення інвестиційних ресурсів</t>
  </si>
  <si>
    <t>1.1.2. Забезпечувати ефективне функціонування житлово-комунального господарства та безперебійне енерго-, газо- та водопостачання об’єктів соціальної сфери, освіти, охорони здоров’я</t>
  </si>
  <si>
    <t>Створювати підприємницьку інфраструктуру, спростити та збільшити прозорість адміністративних процедур, зокрема на депресивних територіях (у т.ч. малі міста).</t>
  </si>
  <si>
    <t>3.1. Організація та надання місцевими органами виконавчої влади якісних соціальних послуг відповідно до визначених потреб громади (децентралізація)</t>
  </si>
  <si>
    <t>Створення «Соціального офісу»</t>
  </si>
  <si>
    <t>Створення краєзнавчого музею на базі Центра культури і дозвілля м. Добропілля
**за рахунок грантових коштів</t>
  </si>
  <si>
    <t>Загальна площа музичної школи – 2392,60 м2, обсяг будівництва – 10538,68 м2. 
**за рахунок грантових коштів</t>
  </si>
  <si>
    <t>Загальна площа музичної школи – 823,9 м2, обсяг будівництва –     3838,07 м2. 
**за рахунок грантових коштів</t>
  </si>
  <si>
    <t>Створення пішохідного свтлодинамічного фонтану, реконструкція системи зовнішнього освітлення, реконструкція зовнішніх мереж водопроводу та каналізації, благоустрій та озеленення території
**за рахунок грантових коштів</t>
  </si>
  <si>
    <t>Створення комфортних умов обслуговування населення для надання всебічної соціальної підтримки
**за рахунок державних коштів</t>
  </si>
  <si>
    <r>
      <rPr>
        <b/>
        <sz val="12"/>
        <color theme="1"/>
        <rFont val="Times New Roman"/>
        <family val="1"/>
        <charset val="204"/>
      </rPr>
      <t xml:space="preserve">**За умови отримання фінансової допомоги грантової програми Проекту USAID. </t>
    </r>
    <r>
      <rPr>
        <sz val="12"/>
        <color theme="1"/>
        <rFont val="Times New Roman"/>
        <family val="1"/>
        <charset val="204"/>
      </rPr>
      <t>Створення сприятливих умов для розвитку дошкільнят,   зміцнювання здоров’я дітей шляхом комплексного розв’язання педагогічних,  медичних,  та соціально – психологічних завдань з урахуванням індивідуальних особливостей дитини в різні вікові періоди. S = 1232 м2, перебуває дітей 104 дит.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</si>
</sst>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"/>
    <numFmt numFmtId="165" formatCode="0.0"/>
  </numFmts>
  <fonts count="8" x14ac:knownFonts="1"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sz val="10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50">
    <xf numFmtId="0" fontId="0" fillId="0" borderId="0" xfId="0"/>
    <xf numFmtId="0" fontId="1" fillId="2" borderId="0" xfId="0" applyFont="1" applyFill="1"/>
    <xf numFmtId="0" fontId="1" fillId="2" borderId="0" xfId="0" applyFont="1" applyFill="1" applyBorder="1" applyAlignment="1">
      <alignment horizontal="left" vertical="top" wrapText="1"/>
    </xf>
    <xf numFmtId="0" fontId="1" fillId="2" borderId="0" xfId="0" applyFont="1" applyFill="1" applyAlignment="1">
      <alignment horizontal="center" vertical="top"/>
    </xf>
    <xf numFmtId="0" fontId="2" fillId="2" borderId="0" xfId="0" applyFont="1" applyFill="1"/>
    <xf numFmtId="0" fontId="2" fillId="2" borderId="0" xfId="0" applyFont="1" applyFill="1" applyBorder="1"/>
    <xf numFmtId="0" fontId="1" fillId="2" borderId="0" xfId="0" applyFont="1" applyFill="1" applyBorder="1"/>
    <xf numFmtId="0" fontId="3" fillId="2" borderId="0" xfId="0" applyFont="1" applyFill="1"/>
    <xf numFmtId="0" fontId="3" fillId="2" borderId="0" xfId="0" applyFont="1" applyFill="1" applyAlignment="1">
      <alignment horizontal="center" vertical="top"/>
    </xf>
    <xf numFmtId="0" fontId="4" fillId="2" borderId="2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top" wrapText="1"/>
    </xf>
    <xf numFmtId="0" fontId="4" fillId="2" borderId="1" xfId="0" applyFont="1" applyFill="1" applyBorder="1" applyAlignment="1">
      <alignment horizontal="center" vertical="top"/>
    </xf>
    <xf numFmtId="0" fontId="4" fillId="2" borderId="1" xfId="0" applyFont="1" applyFill="1" applyBorder="1" applyAlignment="1">
      <alignment horizontal="center"/>
    </xf>
    <xf numFmtId="0" fontId="5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top" wrapText="1"/>
    </xf>
    <xf numFmtId="0" fontId="4" fillId="2" borderId="1" xfId="0" applyFont="1" applyFill="1" applyBorder="1"/>
    <xf numFmtId="0" fontId="4" fillId="2" borderId="1" xfId="0" applyFont="1" applyFill="1" applyBorder="1" applyAlignment="1">
      <alignment horizontal="center" vertical="top"/>
    </xf>
    <xf numFmtId="0" fontId="4" fillId="2" borderId="1" xfId="0" applyFont="1" applyFill="1" applyBorder="1" applyAlignment="1">
      <alignment vertical="top" wrapText="1"/>
    </xf>
    <xf numFmtId="0" fontId="4" fillId="2" borderId="1" xfId="0" applyFont="1" applyFill="1" applyBorder="1" applyAlignment="1">
      <alignment vertical="top"/>
    </xf>
    <xf numFmtId="0" fontId="5" fillId="2" borderId="1" xfId="0" applyFont="1" applyFill="1" applyBorder="1" applyAlignment="1">
      <alignment horizontal="center" vertical="top" wrapText="1"/>
    </xf>
    <xf numFmtId="0" fontId="4" fillId="2" borderId="1" xfId="0" applyFont="1" applyFill="1" applyBorder="1" applyAlignment="1">
      <alignment horizontal="left" vertical="top" wrapText="1"/>
    </xf>
    <xf numFmtId="0" fontId="5" fillId="2" borderId="1" xfId="0" applyNumberFormat="1" applyFont="1" applyFill="1" applyBorder="1" applyAlignment="1">
      <alignment horizontal="center" vertical="top"/>
    </xf>
    <xf numFmtId="165" fontId="5" fillId="2" borderId="1" xfId="0" applyNumberFormat="1" applyFont="1" applyFill="1" applyBorder="1" applyAlignment="1">
      <alignment horizontal="center" vertical="top" wrapText="1"/>
    </xf>
    <xf numFmtId="164" fontId="4" fillId="2" borderId="1" xfId="0" applyNumberFormat="1" applyFont="1" applyFill="1" applyBorder="1" applyAlignment="1">
      <alignment horizontal="center" vertical="top" wrapText="1"/>
    </xf>
    <xf numFmtId="164" fontId="4" fillId="2" borderId="1" xfId="0" applyNumberFormat="1" applyFont="1" applyFill="1" applyBorder="1" applyAlignment="1">
      <alignment horizontal="center" vertical="top"/>
    </xf>
    <xf numFmtId="164" fontId="4" fillId="2" borderId="1" xfId="0" applyNumberFormat="1" applyFont="1" applyFill="1" applyBorder="1" applyAlignment="1">
      <alignment horizontal="left" vertical="top"/>
    </xf>
    <xf numFmtId="164" fontId="4" fillId="2" borderId="1" xfId="0" applyNumberFormat="1" applyFont="1" applyFill="1" applyBorder="1" applyAlignment="1">
      <alignment vertical="top"/>
    </xf>
    <xf numFmtId="164" fontId="4" fillId="2" borderId="1" xfId="0" applyNumberFormat="1" applyFont="1" applyFill="1" applyBorder="1" applyAlignment="1">
      <alignment horizontal="center" vertical="center" wrapText="1"/>
    </xf>
    <xf numFmtId="164" fontId="5" fillId="2" borderId="1" xfId="0" applyNumberFormat="1" applyFont="1" applyFill="1" applyBorder="1" applyAlignment="1">
      <alignment horizontal="center" vertical="top" wrapText="1"/>
    </xf>
    <xf numFmtId="0" fontId="4" fillId="2" borderId="2" xfId="0" applyFont="1" applyFill="1" applyBorder="1" applyAlignment="1">
      <alignment horizontal="center" vertical="top" wrapText="1"/>
    </xf>
    <xf numFmtId="164" fontId="5" fillId="2" borderId="1" xfId="0" applyNumberFormat="1" applyFont="1" applyFill="1" applyBorder="1" applyAlignment="1">
      <alignment horizontal="left" vertical="top" wrapText="1"/>
    </xf>
    <xf numFmtId="0" fontId="4" fillId="2" borderId="7" xfId="0" applyFont="1" applyFill="1" applyBorder="1" applyAlignment="1">
      <alignment horizontal="center" vertical="top" wrapText="1"/>
    </xf>
    <xf numFmtId="0" fontId="4" fillId="2" borderId="6" xfId="0" applyFont="1" applyFill="1" applyBorder="1" applyAlignment="1">
      <alignment horizontal="center" vertical="top" wrapText="1"/>
    </xf>
    <xf numFmtId="0" fontId="4" fillId="2" borderId="2" xfId="0" applyFont="1" applyFill="1" applyBorder="1" applyAlignment="1">
      <alignment horizontal="center" vertical="top"/>
    </xf>
    <xf numFmtId="0" fontId="4" fillId="2" borderId="2" xfId="0" applyFont="1" applyFill="1" applyBorder="1" applyAlignment="1">
      <alignment vertical="top"/>
    </xf>
    <xf numFmtId="0" fontId="4" fillId="0" borderId="1" xfId="0" applyFont="1" applyFill="1" applyBorder="1" applyAlignment="1">
      <alignment vertical="top" wrapText="1"/>
    </xf>
    <xf numFmtId="0" fontId="4" fillId="2" borderId="5" xfId="0" applyFont="1" applyFill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0" fontId="4" fillId="2" borderId="3" xfId="0" applyFont="1" applyFill="1" applyBorder="1" applyAlignment="1">
      <alignment vertical="top"/>
    </xf>
    <xf numFmtId="0" fontId="4" fillId="2" borderId="2" xfId="0" applyFont="1" applyFill="1" applyBorder="1"/>
    <xf numFmtId="0" fontId="4" fillId="2" borderId="6" xfId="0" applyFont="1" applyFill="1" applyBorder="1" applyAlignment="1">
      <alignment horizontal="center" vertical="top"/>
    </xf>
    <xf numFmtId="0" fontId="4" fillId="2" borderId="4" xfId="0" applyFont="1" applyFill="1" applyBorder="1" applyAlignment="1">
      <alignment horizontal="left"/>
    </xf>
    <xf numFmtId="0" fontId="4" fillId="2" borderId="0" xfId="0" applyFont="1" applyFill="1" applyAlignment="1"/>
    <xf numFmtId="0" fontId="4" fillId="2" borderId="0" xfId="0" applyFont="1" applyFill="1" applyAlignment="1">
      <alignment horizontal="center" vertical="top"/>
    </xf>
    <xf numFmtId="0" fontId="4" fillId="2" borderId="0" xfId="0" applyFont="1" applyFill="1"/>
    <xf numFmtId="0" fontId="7" fillId="2" borderId="0" xfId="0" applyFont="1" applyFill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32"/>
  <sheetViews>
    <sheetView tabSelected="1" topLeftCell="A27" zoomScale="55" zoomScaleNormal="55" workbookViewId="0">
      <selection activeCell="A2" sqref="A2:P31"/>
    </sheetView>
  </sheetViews>
  <sheetFormatPr defaultRowHeight="12.75" x14ac:dyDescent="0.2"/>
  <cols>
    <col min="1" max="1" width="4.28515625" style="1" customWidth="1"/>
    <col min="2" max="2" width="23.7109375" style="3" customWidth="1"/>
    <col min="3" max="3" width="36" style="3" customWidth="1"/>
    <col min="4" max="4" width="11.7109375" style="3" customWidth="1"/>
    <col min="5" max="5" width="11.5703125" style="3" bestFit="1" customWidth="1"/>
    <col min="6" max="6" width="12.85546875" style="1" customWidth="1"/>
    <col min="7" max="7" width="16.28515625" style="1" customWidth="1"/>
    <col min="8" max="8" width="15.140625" style="1" customWidth="1"/>
    <col min="9" max="9" width="17.5703125" style="1" customWidth="1"/>
    <col min="10" max="10" width="16.5703125" style="1" customWidth="1"/>
    <col min="11" max="11" width="19.7109375" style="1" customWidth="1"/>
    <col min="12" max="12" width="9.7109375" style="1" customWidth="1"/>
    <col min="13" max="13" width="12.7109375" style="1" customWidth="1"/>
    <col min="14" max="14" width="19.140625" style="1" customWidth="1"/>
    <col min="15" max="15" width="16.85546875" style="1" customWidth="1"/>
    <col min="16" max="16" width="41" style="1" customWidth="1"/>
    <col min="17" max="16384" width="9.140625" style="1"/>
  </cols>
  <sheetData>
    <row r="1" spans="1:16" ht="15" x14ac:dyDescent="0.25">
      <c r="A1" s="7"/>
      <c r="B1" s="8"/>
      <c r="C1" s="8"/>
      <c r="D1" s="8"/>
      <c r="E1" s="8"/>
      <c r="F1" s="7"/>
      <c r="G1" s="7"/>
      <c r="H1" s="7"/>
      <c r="I1" s="7"/>
      <c r="J1" s="7"/>
      <c r="K1" s="7"/>
      <c r="L1" s="7"/>
      <c r="M1" s="7"/>
      <c r="N1" s="7"/>
      <c r="O1" s="7"/>
      <c r="P1" s="7"/>
    </row>
    <row r="2" spans="1:16" ht="20.25" x14ac:dyDescent="0.3">
      <c r="A2" s="49" t="s">
        <v>20</v>
      </c>
      <c r="B2" s="49"/>
      <c r="C2" s="49"/>
      <c r="D2" s="49"/>
      <c r="E2" s="49"/>
      <c r="F2" s="49"/>
      <c r="G2" s="49"/>
      <c r="H2" s="49"/>
      <c r="I2" s="49"/>
      <c r="J2" s="49"/>
      <c r="K2" s="49"/>
      <c r="L2" s="49"/>
      <c r="M2" s="49"/>
      <c r="N2" s="49"/>
      <c r="O2" s="49"/>
      <c r="P2" s="49"/>
    </row>
    <row r="3" spans="1:16" ht="15.75" x14ac:dyDescent="0.25">
      <c r="A3" s="9" t="s">
        <v>0</v>
      </c>
      <c r="B3" s="10" t="s">
        <v>21</v>
      </c>
      <c r="C3" s="11" t="s">
        <v>1</v>
      </c>
      <c r="D3" s="10" t="s">
        <v>4</v>
      </c>
      <c r="E3" s="12" t="s">
        <v>2</v>
      </c>
      <c r="F3" s="12"/>
      <c r="G3" s="12"/>
      <c r="H3" s="12"/>
      <c r="I3" s="12"/>
      <c r="J3" s="12"/>
      <c r="K3" s="12"/>
      <c r="L3" s="12"/>
      <c r="M3" s="12"/>
      <c r="N3" s="12"/>
      <c r="O3" s="12"/>
      <c r="P3" s="13" t="s">
        <v>22</v>
      </c>
    </row>
    <row r="4" spans="1:16" ht="15.75" x14ac:dyDescent="0.25">
      <c r="A4" s="14"/>
      <c r="B4" s="10"/>
      <c r="C4" s="11"/>
      <c r="D4" s="10"/>
      <c r="E4" s="10" t="s">
        <v>3</v>
      </c>
      <c r="F4" s="12" t="s">
        <v>5</v>
      </c>
      <c r="G4" s="12"/>
      <c r="H4" s="12"/>
      <c r="I4" s="12"/>
      <c r="J4" s="12"/>
      <c r="K4" s="12"/>
      <c r="L4" s="12"/>
      <c r="M4" s="12"/>
      <c r="N4" s="12"/>
      <c r="O4" s="12"/>
      <c r="P4" s="13"/>
    </row>
    <row r="5" spans="1:16" ht="15.75" x14ac:dyDescent="0.2">
      <c r="A5" s="14"/>
      <c r="B5" s="10"/>
      <c r="C5" s="11"/>
      <c r="D5" s="10"/>
      <c r="E5" s="10"/>
      <c r="F5" s="15" t="s">
        <v>11</v>
      </c>
      <c r="G5" s="15"/>
      <c r="H5" s="15"/>
      <c r="I5" s="15"/>
      <c r="J5" s="15"/>
      <c r="K5" s="15"/>
      <c r="L5" s="15" t="s">
        <v>17</v>
      </c>
      <c r="M5" s="15"/>
      <c r="N5" s="15"/>
      <c r="O5" s="15" t="s">
        <v>15</v>
      </c>
      <c r="P5" s="13"/>
    </row>
    <row r="6" spans="1:16" ht="204.75" x14ac:dyDescent="0.2">
      <c r="A6" s="16"/>
      <c r="B6" s="10"/>
      <c r="C6" s="11"/>
      <c r="D6" s="10"/>
      <c r="E6" s="10"/>
      <c r="F6" s="17" t="s">
        <v>12</v>
      </c>
      <c r="G6" s="17" t="s">
        <v>6</v>
      </c>
      <c r="H6" s="17" t="s">
        <v>8</v>
      </c>
      <c r="I6" s="17" t="s">
        <v>9</v>
      </c>
      <c r="J6" s="17" t="s">
        <v>10</v>
      </c>
      <c r="K6" s="17" t="s">
        <v>13</v>
      </c>
      <c r="L6" s="17" t="s">
        <v>14</v>
      </c>
      <c r="M6" s="17" t="s">
        <v>18</v>
      </c>
      <c r="N6" s="17" t="s">
        <v>19</v>
      </c>
      <c r="O6" s="15"/>
      <c r="P6" s="13"/>
    </row>
    <row r="7" spans="1:16" ht="15.75" x14ac:dyDescent="0.2">
      <c r="A7" s="17">
        <v>1</v>
      </c>
      <c r="B7" s="18">
        <v>2</v>
      </c>
      <c r="C7" s="18">
        <v>3</v>
      </c>
      <c r="D7" s="18">
        <v>4</v>
      </c>
      <c r="E7" s="18">
        <v>5</v>
      </c>
      <c r="F7" s="17">
        <v>6</v>
      </c>
      <c r="G7" s="17">
        <v>7</v>
      </c>
      <c r="H7" s="17">
        <v>8</v>
      </c>
      <c r="I7" s="17">
        <v>9</v>
      </c>
      <c r="J7" s="17">
        <v>10</v>
      </c>
      <c r="K7" s="17">
        <v>11</v>
      </c>
      <c r="L7" s="17">
        <v>12</v>
      </c>
      <c r="M7" s="17">
        <v>13</v>
      </c>
      <c r="N7" s="17">
        <v>14</v>
      </c>
      <c r="O7" s="17">
        <v>15</v>
      </c>
      <c r="P7" s="17">
        <v>16</v>
      </c>
    </row>
    <row r="8" spans="1:16" ht="78.75" x14ac:dyDescent="0.25">
      <c r="A8" s="19">
        <v>1</v>
      </c>
      <c r="B8" s="18" t="s">
        <v>24</v>
      </c>
      <c r="C8" s="18" t="s">
        <v>25</v>
      </c>
      <c r="D8" s="20">
        <v>12000</v>
      </c>
      <c r="E8" s="20">
        <v>12000</v>
      </c>
      <c r="F8" s="21"/>
      <c r="G8" s="22"/>
      <c r="H8" s="22"/>
      <c r="I8" s="22"/>
      <c r="J8" s="23"/>
      <c r="K8" s="22"/>
      <c r="L8" s="22"/>
      <c r="M8" s="22"/>
      <c r="N8" s="22"/>
      <c r="O8" s="20">
        <v>12000</v>
      </c>
      <c r="P8" s="24" t="s">
        <v>68</v>
      </c>
    </row>
    <row r="9" spans="1:16" ht="63" x14ac:dyDescent="0.25">
      <c r="A9" s="19">
        <v>2</v>
      </c>
      <c r="B9" s="10" t="s">
        <v>23</v>
      </c>
      <c r="C9" s="18" t="s">
        <v>29</v>
      </c>
      <c r="D9" s="18">
        <v>1801.8019999999999</v>
      </c>
      <c r="E9" s="18">
        <v>1745.0360000000001</v>
      </c>
      <c r="F9" s="21"/>
      <c r="G9" s="22"/>
      <c r="H9" s="22"/>
      <c r="I9" s="22"/>
      <c r="J9" s="18">
        <v>1745.0360000000001</v>
      </c>
      <c r="K9" s="22"/>
      <c r="L9" s="22"/>
      <c r="M9" s="22"/>
      <c r="N9" s="22"/>
      <c r="O9" s="22"/>
      <c r="P9" s="24" t="s">
        <v>54</v>
      </c>
    </row>
    <row r="10" spans="1:16" ht="63" x14ac:dyDescent="0.25">
      <c r="A10" s="19">
        <v>3</v>
      </c>
      <c r="B10" s="10"/>
      <c r="C10" s="18" t="s">
        <v>27</v>
      </c>
      <c r="D10" s="23">
        <v>9838.8639999999996</v>
      </c>
      <c r="E10" s="20">
        <v>9646.4490000000005</v>
      </c>
      <c r="F10" s="21"/>
      <c r="G10" s="22"/>
      <c r="H10" s="22"/>
      <c r="I10" s="22"/>
      <c r="J10" s="23"/>
      <c r="K10" s="22"/>
      <c r="L10" s="22"/>
      <c r="M10" s="22"/>
      <c r="N10" s="22"/>
      <c r="O10" s="20">
        <v>9646.4490000000005</v>
      </c>
      <c r="P10" s="24" t="s">
        <v>69</v>
      </c>
    </row>
    <row r="11" spans="1:16" ht="63" x14ac:dyDescent="0.25">
      <c r="A11" s="19">
        <v>4</v>
      </c>
      <c r="B11" s="10"/>
      <c r="C11" s="18" t="s">
        <v>26</v>
      </c>
      <c r="D11" s="18">
        <v>1120.3599999999999</v>
      </c>
      <c r="E11" s="18">
        <v>1073.691</v>
      </c>
      <c r="F11" s="21"/>
      <c r="G11" s="22"/>
      <c r="H11" s="22"/>
      <c r="I11" s="22"/>
      <c r="J11" s="18">
        <v>1073.691</v>
      </c>
      <c r="K11" s="22"/>
      <c r="L11" s="22"/>
      <c r="M11" s="22"/>
      <c r="N11" s="22"/>
      <c r="O11" s="22"/>
      <c r="P11" s="24" t="s">
        <v>55</v>
      </c>
    </row>
    <row r="12" spans="1:16" ht="63" x14ac:dyDescent="0.25">
      <c r="A12" s="19">
        <v>5</v>
      </c>
      <c r="B12" s="10"/>
      <c r="C12" s="18" t="s">
        <v>28</v>
      </c>
      <c r="D12" s="25">
        <v>7120.36</v>
      </c>
      <c r="E12" s="25">
        <v>7120.36</v>
      </c>
      <c r="F12" s="21"/>
      <c r="G12" s="22"/>
      <c r="H12" s="22"/>
      <c r="I12" s="22"/>
      <c r="J12" s="26"/>
      <c r="K12" s="22"/>
      <c r="L12" s="22"/>
      <c r="M12" s="22"/>
      <c r="N12" s="22"/>
      <c r="O12" s="25">
        <v>7120.36</v>
      </c>
      <c r="P12" s="24" t="s">
        <v>70</v>
      </c>
    </row>
    <row r="13" spans="1:16" s="4" customFormat="1" ht="110.25" x14ac:dyDescent="0.25">
      <c r="A13" s="19">
        <v>6</v>
      </c>
      <c r="B13" s="10" t="s">
        <v>30</v>
      </c>
      <c r="C13" s="18" t="s">
        <v>45</v>
      </c>
      <c r="D13" s="27">
        <v>8593.3279999999995</v>
      </c>
      <c r="E13" s="27">
        <v>8374.2659999999996</v>
      </c>
      <c r="F13" s="27"/>
      <c r="G13" s="27"/>
      <c r="H13" s="27"/>
      <c r="I13" s="27"/>
      <c r="J13" s="27">
        <v>8374.2659999999996</v>
      </c>
      <c r="K13" s="27"/>
      <c r="L13" s="27"/>
      <c r="M13" s="27"/>
      <c r="N13" s="27"/>
      <c r="O13" s="17"/>
      <c r="P13" s="24" t="s">
        <v>31</v>
      </c>
    </row>
    <row r="14" spans="1:16" s="4" customFormat="1" ht="141.75" x14ac:dyDescent="0.25">
      <c r="A14" s="19">
        <v>7</v>
      </c>
      <c r="B14" s="10"/>
      <c r="C14" s="18" t="s">
        <v>34</v>
      </c>
      <c r="D14" s="28">
        <v>11732.709000000001</v>
      </c>
      <c r="E14" s="28">
        <f>F14+M14</f>
        <v>8193.9889999999996</v>
      </c>
      <c r="F14" s="27">
        <v>7374.5910000000003</v>
      </c>
      <c r="G14" s="29"/>
      <c r="H14" s="29"/>
      <c r="I14" s="29"/>
      <c r="J14" s="29"/>
      <c r="K14" s="29"/>
      <c r="L14" s="30"/>
      <c r="M14" s="28">
        <v>819.39800000000002</v>
      </c>
      <c r="N14" s="30"/>
      <c r="O14" s="24"/>
      <c r="P14" s="24" t="s">
        <v>35</v>
      </c>
    </row>
    <row r="15" spans="1:16" s="4" customFormat="1" ht="157.5" x14ac:dyDescent="0.25">
      <c r="A15" s="19">
        <v>8</v>
      </c>
      <c r="B15" s="10"/>
      <c r="C15" s="18" t="s">
        <v>36</v>
      </c>
      <c r="D15" s="27">
        <v>5000</v>
      </c>
      <c r="E15" s="28">
        <v>5000</v>
      </c>
      <c r="F15" s="29"/>
      <c r="G15" s="29"/>
      <c r="H15" s="29"/>
      <c r="I15" s="29"/>
      <c r="J15" s="29"/>
      <c r="K15" s="29"/>
      <c r="L15" s="30"/>
      <c r="M15" s="30"/>
      <c r="N15" s="30"/>
      <c r="O15" s="31">
        <v>5000</v>
      </c>
      <c r="P15" s="24" t="s">
        <v>73</v>
      </c>
    </row>
    <row r="16" spans="1:16" s="4" customFormat="1" ht="141.75" x14ac:dyDescent="0.25">
      <c r="A16" s="19">
        <v>9</v>
      </c>
      <c r="B16" s="10"/>
      <c r="C16" s="18" t="s">
        <v>37</v>
      </c>
      <c r="D16" s="32">
        <v>10098.867</v>
      </c>
      <c r="E16" s="28">
        <v>9939.4429999999993</v>
      </c>
      <c r="F16" s="29"/>
      <c r="G16" s="29"/>
      <c r="H16" s="29"/>
      <c r="I16" s="30"/>
      <c r="J16" s="28">
        <v>9939.4429999999993</v>
      </c>
      <c r="K16" s="29"/>
      <c r="L16" s="30"/>
      <c r="M16" s="30"/>
      <c r="N16" s="30"/>
      <c r="O16" s="24"/>
      <c r="P16" s="24" t="s">
        <v>38</v>
      </c>
    </row>
    <row r="17" spans="1:18" s="4" customFormat="1" ht="126" x14ac:dyDescent="0.25">
      <c r="A17" s="19">
        <v>10</v>
      </c>
      <c r="B17" s="10"/>
      <c r="C17" s="18" t="s">
        <v>39</v>
      </c>
      <c r="D17" s="32">
        <v>4397.0739999999996</v>
      </c>
      <c r="E17" s="32">
        <v>4296.2280000000001</v>
      </c>
      <c r="F17" s="29"/>
      <c r="G17" s="29"/>
      <c r="H17" s="29"/>
      <c r="I17" s="30"/>
      <c r="J17" s="32">
        <v>4296.2280000000001</v>
      </c>
      <c r="K17" s="29"/>
      <c r="L17" s="30"/>
      <c r="M17" s="30"/>
      <c r="N17" s="30"/>
      <c r="O17" s="24"/>
      <c r="P17" s="24" t="s">
        <v>40</v>
      </c>
      <c r="Q17" s="5"/>
      <c r="R17" s="5"/>
    </row>
    <row r="18" spans="1:18" ht="126" x14ac:dyDescent="0.25">
      <c r="A18" s="19">
        <v>11</v>
      </c>
      <c r="B18" s="20"/>
      <c r="C18" s="18" t="s">
        <v>41</v>
      </c>
      <c r="D18" s="23">
        <v>5785.4080000000004</v>
      </c>
      <c r="E18" s="23">
        <v>5684.3050000000003</v>
      </c>
      <c r="F18" s="18"/>
      <c r="G18" s="18"/>
      <c r="H18" s="18"/>
      <c r="I18" s="18"/>
      <c r="J18" s="23">
        <v>5684.3050000000003</v>
      </c>
      <c r="K18" s="18"/>
      <c r="L18" s="18"/>
      <c r="M18" s="18"/>
      <c r="N18" s="18"/>
      <c r="O18" s="17"/>
      <c r="P18" s="24" t="s">
        <v>56</v>
      </c>
      <c r="Q18" s="6"/>
      <c r="R18" s="6"/>
    </row>
    <row r="19" spans="1:18" s="4" customFormat="1" ht="110.25" x14ac:dyDescent="0.25">
      <c r="A19" s="19">
        <v>12</v>
      </c>
      <c r="B19" s="18" t="s">
        <v>32</v>
      </c>
      <c r="C19" s="18" t="s">
        <v>46</v>
      </c>
      <c r="D19" s="32">
        <v>19708.102999999999</v>
      </c>
      <c r="E19" s="32">
        <f>F19+M19</f>
        <v>16167.991999999998</v>
      </c>
      <c r="F19" s="28">
        <v>14551.192999999999</v>
      </c>
      <c r="G19" s="27"/>
      <c r="H19" s="27"/>
      <c r="I19" s="27"/>
      <c r="J19" s="27"/>
      <c r="K19" s="27"/>
      <c r="L19" s="27"/>
      <c r="M19" s="28">
        <v>1616.799</v>
      </c>
      <c r="N19" s="27"/>
      <c r="O19" s="17"/>
      <c r="P19" s="24" t="s">
        <v>33</v>
      </c>
      <c r="Q19" s="2"/>
      <c r="R19" s="5"/>
    </row>
    <row r="20" spans="1:18" ht="110.25" x14ac:dyDescent="0.25">
      <c r="A20" s="19">
        <v>13</v>
      </c>
      <c r="B20" s="33" t="s">
        <v>42</v>
      </c>
      <c r="C20" s="18" t="s">
        <v>43</v>
      </c>
      <c r="D20" s="23">
        <v>15509.269</v>
      </c>
      <c r="E20" s="23">
        <v>15282.299000000001</v>
      </c>
      <c r="F20" s="34">
        <f>E20/100*90</f>
        <v>13754.069100000001</v>
      </c>
      <c r="G20" s="22"/>
      <c r="H20" s="18"/>
      <c r="I20" s="18"/>
      <c r="J20" s="18"/>
      <c r="K20" s="18"/>
      <c r="L20" s="18"/>
      <c r="M20" s="34">
        <f>E20/100*10</f>
        <v>1528.2299</v>
      </c>
      <c r="N20" s="18"/>
      <c r="O20" s="17"/>
      <c r="P20" s="24" t="s">
        <v>44</v>
      </c>
      <c r="Q20" s="2"/>
      <c r="R20" s="6"/>
    </row>
    <row r="21" spans="1:18" ht="94.5" x14ac:dyDescent="0.25">
      <c r="A21" s="19">
        <v>14</v>
      </c>
      <c r="B21" s="35"/>
      <c r="C21" s="18" t="s">
        <v>53</v>
      </c>
      <c r="D21" s="20">
        <v>23603.744999999999</v>
      </c>
      <c r="E21" s="20"/>
      <c r="F21" s="22"/>
      <c r="G21" s="22"/>
      <c r="H21" s="22"/>
      <c r="I21" s="22"/>
      <c r="J21" s="20">
        <v>23603.744999999999</v>
      </c>
      <c r="K21" s="22"/>
      <c r="L21" s="22"/>
      <c r="M21" s="22"/>
      <c r="N21" s="22"/>
      <c r="O21" s="19"/>
      <c r="P21" s="24" t="s">
        <v>57</v>
      </c>
    </row>
    <row r="22" spans="1:18" ht="63" x14ac:dyDescent="0.25">
      <c r="A22" s="19">
        <v>15</v>
      </c>
      <c r="B22" s="33" t="s">
        <v>64</v>
      </c>
      <c r="C22" s="18" t="s">
        <v>47</v>
      </c>
      <c r="D22" s="20">
        <v>3889.3139999999999</v>
      </c>
      <c r="E22" s="20">
        <v>3721.2240000000002</v>
      </c>
      <c r="F22" s="22"/>
      <c r="G22" s="22"/>
      <c r="H22" s="22"/>
      <c r="I22" s="22"/>
      <c r="J22" s="20">
        <v>3721.2240000000002</v>
      </c>
      <c r="K22" s="22"/>
      <c r="L22" s="22"/>
      <c r="M22" s="22"/>
      <c r="N22" s="22"/>
      <c r="O22" s="19"/>
      <c r="P22" s="24" t="s">
        <v>58</v>
      </c>
    </row>
    <row r="23" spans="1:18" ht="47.25" x14ac:dyDescent="0.25">
      <c r="A23" s="19">
        <v>16</v>
      </c>
      <c r="B23" s="36"/>
      <c r="C23" s="18" t="s">
        <v>48</v>
      </c>
      <c r="D23" s="20">
        <v>8594.2459999999992</v>
      </c>
      <c r="E23" s="20">
        <v>8538.1919999999991</v>
      </c>
      <c r="F23" s="22"/>
      <c r="G23" s="22"/>
      <c r="H23" s="22"/>
      <c r="I23" s="22"/>
      <c r="J23" s="20">
        <v>8538.1919999999991</v>
      </c>
      <c r="K23" s="22"/>
      <c r="L23" s="22"/>
      <c r="M23" s="22"/>
      <c r="N23" s="22"/>
      <c r="O23" s="19"/>
      <c r="P23" s="24" t="s">
        <v>59</v>
      </c>
    </row>
    <row r="24" spans="1:18" ht="110.25" x14ac:dyDescent="0.25">
      <c r="A24" s="19">
        <v>17</v>
      </c>
      <c r="B24" s="36"/>
      <c r="C24" s="18" t="s">
        <v>49</v>
      </c>
      <c r="D24" s="20">
        <v>16540.498</v>
      </c>
      <c r="E24" s="20">
        <v>16234.876</v>
      </c>
      <c r="F24" s="22"/>
      <c r="G24" s="22"/>
      <c r="H24" s="22"/>
      <c r="I24" s="22"/>
      <c r="J24" s="20">
        <v>16234.876</v>
      </c>
      <c r="K24" s="22"/>
      <c r="L24" s="22"/>
      <c r="M24" s="22"/>
      <c r="N24" s="22"/>
      <c r="O24" s="19"/>
      <c r="P24" s="24" t="s">
        <v>60</v>
      </c>
    </row>
    <row r="25" spans="1:18" ht="141.75" x14ac:dyDescent="0.25">
      <c r="A25" s="19">
        <v>18</v>
      </c>
      <c r="B25" s="35"/>
      <c r="C25" s="18" t="s">
        <v>50</v>
      </c>
      <c r="D25" s="20">
        <v>8751.1980000000003</v>
      </c>
      <c r="E25" s="20">
        <v>8450.7350000000006</v>
      </c>
      <c r="F25" s="22"/>
      <c r="G25" s="22"/>
      <c r="H25" s="22"/>
      <c r="I25" s="22"/>
      <c r="J25" s="20">
        <v>8450.7350000000006</v>
      </c>
      <c r="K25" s="22"/>
      <c r="L25" s="22"/>
      <c r="M25" s="22"/>
      <c r="N25" s="22"/>
      <c r="O25" s="19"/>
      <c r="P25" s="24" t="s">
        <v>61</v>
      </c>
    </row>
    <row r="26" spans="1:18" ht="173.25" x14ac:dyDescent="0.25">
      <c r="A26" s="19">
        <v>19</v>
      </c>
      <c r="B26" s="18" t="s">
        <v>63</v>
      </c>
      <c r="C26" s="18" t="s">
        <v>52</v>
      </c>
      <c r="D26" s="37">
        <v>29724.899000000001</v>
      </c>
      <c r="E26" s="37">
        <v>29724.899000000001</v>
      </c>
      <c r="F26" s="38"/>
      <c r="G26" s="38"/>
      <c r="H26" s="38"/>
      <c r="I26" s="38"/>
      <c r="J26" s="38"/>
      <c r="K26" s="22"/>
      <c r="L26" s="22"/>
      <c r="M26" s="22"/>
      <c r="N26" s="22"/>
      <c r="O26" s="20">
        <v>29724.899000000001</v>
      </c>
      <c r="P26" s="39" t="s">
        <v>71</v>
      </c>
    </row>
    <row r="27" spans="1:18" ht="315" x14ac:dyDescent="0.25">
      <c r="A27" s="19">
        <v>20</v>
      </c>
      <c r="B27" s="18" t="s">
        <v>65</v>
      </c>
      <c r="C27" s="40" t="s">
        <v>51</v>
      </c>
      <c r="D27" s="41">
        <v>22039.508000000002</v>
      </c>
      <c r="E27" s="41">
        <v>21778.493999999999</v>
      </c>
      <c r="F27" s="22"/>
      <c r="G27" s="22"/>
      <c r="H27" s="22"/>
      <c r="I27" s="22"/>
      <c r="J27" s="41">
        <v>21778.493999999999</v>
      </c>
      <c r="K27" s="42"/>
      <c r="L27" s="22"/>
      <c r="M27" s="22"/>
      <c r="N27" s="22"/>
      <c r="O27" s="19"/>
      <c r="P27" s="24" t="s">
        <v>62</v>
      </c>
    </row>
    <row r="28" spans="1:18" ht="141.75" x14ac:dyDescent="0.25">
      <c r="A28" s="43">
        <v>21</v>
      </c>
      <c r="B28" s="18" t="s">
        <v>66</v>
      </c>
      <c r="C28" s="18" t="s">
        <v>67</v>
      </c>
      <c r="D28" s="18">
        <v>1223.5999999999999</v>
      </c>
      <c r="E28" s="18">
        <f>F28+G28+H28+I28+J28+K28+L28+M28+N28+O28</f>
        <v>1223.6000000000001</v>
      </c>
      <c r="F28" s="18">
        <v>0</v>
      </c>
      <c r="G28" s="18">
        <v>0</v>
      </c>
      <c r="H28" s="18">
        <v>0</v>
      </c>
      <c r="I28" s="18">
        <v>0</v>
      </c>
      <c r="J28" s="18">
        <v>0</v>
      </c>
      <c r="K28" s="18">
        <v>0</v>
      </c>
      <c r="L28" s="18">
        <v>0</v>
      </c>
      <c r="M28" s="18">
        <v>122.4</v>
      </c>
      <c r="N28" s="18">
        <v>0</v>
      </c>
      <c r="O28" s="18">
        <v>1101.2</v>
      </c>
      <c r="P28" s="24" t="s">
        <v>72</v>
      </c>
    </row>
    <row r="29" spans="1:18" ht="15.75" x14ac:dyDescent="0.25">
      <c r="A29" s="43"/>
      <c r="B29" s="37"/>
      <c r="C29" s="37"/>
      <c r="D29" s="44">
        <f>SUM(D8:D28)</f>
        <v>227073.15200000003</v>
      </c>
      <c r="E29" s="44">
        <f t="shared" ref="E29:N29" si="0">SUM(E8:E28)</f>
        <v>194196.07799999998</v>
      </c>
      <c r="F29" s="44">
        <f t="shared" si="0"/>
        <v>35679.8531</v>
      </c>
      <c r="G29" s="44">
        <f t="shared" si="0"/>
        <v>0</v>
      </c>
      <c r="H29" s="44">
        <f t="shared" si="0"/>
        <v>0</v>
      </c>
      <c r="I29" s="44">
        <f t="shared" si="0"/>
        <v>0</v>
      </c>
      <c r="J29" s="44">
        <f t="shared" si="0"/>
        <v>113440.23499999999</v>
      </c>
      <c r="K29" s="44">
        <f t="shared" si="0"/>
        <v>0</v>
      </c>
      <c r="L29" s="44">
        <f t="shared" si="0"/>
        <v>0</v>
      </c>
      <c r="M29" s="44">
        <f t="shared" si="0"/>
        <v>4086.8269000000005</v>
      </c>
      <c r="N29" s="44">
        <f t="shared" si="0"/>
        <v>0</v>
      </c>
      <c r="O29" s="44">
        <f>SUM(O8:O28)</f>
        <v>64592.907999999996</v>
      </c>
      <c r="P29" s="43">
        <f t="shared" ref="P29" si="1">SUM(P9:P27)</f>
        <v>0</v>
      </c>
    </row>
    <row r="30" spans="1:18" ht="15.75" x14ac:dyDescent="0.25">
      <c r="A30" s="45" t="s">
        <v>7</v>
      </c>
      <c r="B30" s="45"/>
      <c r="C30" s="45"/>
      <c r="D30" s="45"/>
      <c r="E30" s="45"/>
      <c r="F30" s="45"/>
      <c r="G30" s="45"/>
      <c r="H30" s="45"/>
      <c r="I30" s="45"/>
      <c r="J30" s="45"/>
      <c r="K30" s="45"/>
      <c r="L30" s="45"/>
      <c r="M30" s="45"/>
      <c r="N30" s="45"/>
      <c r="O30" s="45"/>
      <c r="P30" s="45"/>
    </row>
    <row r="31" spans="1:18" ht="15.75" x14ac:dyDescent="0.25">
      <c r="A31" s="46" t="s">
        <v>16</v>
      </c>
      <c r="B31" s="47"/>
      <c r="C31" s="47"/>
      <c r="D31" s="47"/>
      <c r="E31" s="47"/>
      <c r="F31" s="46"/>
      <c r="G31" s="46"/>
      <c r="H31" s="46"/>
      <c r="I31" s="46"/>
      <c r="J31" s="46"/>
      <c r="K31" s="46"/>
      <c r="L31" s="46"/>
      <c r="M31" s="46"/>
      <c r="N31" s="46"/>
      <c r="O31" s="46"/>
      <c r="P31" s="46"/>
    </row>
    <row r="32" spans="1:18" ht="15.75" x14ac:dyDescent="0.25">
      <c r="A32" s="48"/>
      <c r="B32" s="47"/>
      <c r="C32" s="47"/>
      <c r="D32" s="47"/>
      <c r="E32" s="47"/>
      <c r="F32" s="48"/>
      <c r="G32" s="48"/>
      <c r="H32" s="48"/>
      <c r="I32" s="48"/>
      <c r="J32" s="48"/>
      <c r="K32" s="48"/>
      <c r="L32" s="48"/>
      <c r="M32" s="48"/>
      <c r="N32" s="48"/>
      <c r="O32" s="48"/>
      <c r="P32" s="48"/>
    </row>
  </sheetData>
  <mergeCells count="17">
    <mergeCell ref="A2:P2"/>
    <mergeCell ref="A30:P30"/>
    <mergeCell ref="A3:A6"/>
    <mergeCell ref="F5:K5"/>
    <mergeCell ref="L5:N5"/>
    <mergeCell ref="O5:O6"/>
    <mergeCell ref="P3:P6"/>
    <mergeCell ref="E3:O3"/>
    <mergeCell ref="F4:O4"/>
    <mergeCell ref="E4:E6"/>
    <mergeCell ref="D3:D6"/>
    <mergeCell ref="C3:C6"/>
    <mergeCell ref="B3:B6"/>
    <mergeCell ref="B9:B12"/>
    <mergeCell ref="B20:B21"/>
    <mergeCell ref="B22:B25"/>
    <mergeCell ref="B13:B17"/>
  </mergeCells>
  <pageMargins left="0" right="0" top="0.74803149606299213" bottom="0.74803149606299213" header="0.31496062992125984" footer="0.31496062992125984"/>
  <pageSetup paperSize="9" scale="50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2017-12-07T09:41:45Z</dcterms:modified>
</cp:coreProperties>
</file>